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F80" i="1" l="1"/>
  <c r="F79" i="1"/>
  <c r="F78" i="1"/>
  <c r="H75" i="1"/>
  <c r="F68" i="1"/>
  <c r="F65" i="1"/>
  <c r="G65" i="1" s="1"/>
  <c r="F59" i="1"/>
  <c r="F58" i="1"/>
  <c r="G58" i="1" s="1"/>
  <c r="F55" i="1"/>
  <c r="F52" i="1"/>
  <c r="F51" i="1"/>
  <c r="G51" i="1" s="1"/>
  <c r="F50" i="1"/>
  <c r="F49" i="1"/>
  <c r="F41" i="1"/>
  <c r="F42" i="1" s="1"/>
  <c r="F39" i="1"/>
  <c r="F37" i="1"/>
  <c r="F35" i="1"/>
  <c r="F43" i="1" s="1"/>
  <c r="F34" i="1"/>
  <c r="F40" i="1" s="1"/>
  <c r="F33" i="1"/>
  <c r="F23" i="1"/>
  <c r="J82" i="1"/>
  <c r="F60" i="1"/>
  <c r="G73" i="1"/>
  <c r="I73" i="1" s="1"/>
  <c r="J73" i="1" s="1"/>
  <c r="I71" i="1"/>
  <c r="J71" i="1" s="1"/>
  <c r="F64" i="1"/>
  <c r="F27" i="1"/>
  <c r="F53" i="1"/>
  <c r="F28" i="1" l="1"/>
  <c r="G28" i="1" s="1"/>
  <c r="F26" i="1"/>
  <c r="F25" i="1"/>
  <c r="G75" i="1"/>
  <c r="F44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6" i="1"/>
  <c r="J76" i="1" s="1"/>
  <c r="I77" i="1"/>
  <c r="J77" i="1" s="1"/>
  <c r="I81" i="1"/>
  <c r="I84" i="1"/>
  <c r="J84" i="1" s="1"/>
  <c r="I66" i="1"/>
  <c r="J66" i="1" s="1"/>
  <c r="J81" i="1" l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79" i="1"/>
  <c r="I79" i="1" s="1"/>
  <c r="J79" i="1" s="1"/>
  <c r="G23" i="1"/>
  <c r="I23" i="1" s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I51" i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4" i="1"/>
  <c r="I74" i="1" s="1"/>
  <c r="J74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I64" i="1"/>
  <c r="J64" i="1" s="1"/>
  <c r="F24" i="1" l="1"/>
  <c r="G24" i="1" s="1"/>
  <c r="I24" i="1" s="1"/>
  <c r="J24" i="1" s="1"/>
  <c r="G40" i="1"/>
  <c r="I40" i="1" s="1"/>
  <c r="J40" i="1" s="1"/>
  <c r="G80" i="1" l="1"/>
  <c r="I80" i="1" s="1"/>
  <c r="G78" i="1"/>
  <c r="I78" i="1" s="1"/>
  <c r="J78" i="1" s="1"/>
  <c r="I75" i="1"/>
  <c r="J75" i="1" s="1"/>
  <c r="J80" i="1" l="1"/>
  <c r="G54" i="1"/>
  <c r="I54" i="1" s="1"/>
  <c r="J54" i="1" s="1"/>
  <c r="G53" i="1"/>
  <c r="I53" i="1" s="1"/>
  <c r="J53" i="1" s="1"/>
  <c r="I83" i="1" l="1"/>
  <c r="J83" i="1" s="1"/>
  <c r="I85" i="1" l="1"/>
  <c r="J85" i="1" s="1"/>
  <c r="I86" i="1" l="1"/>
  <c r="J86" i="1" s="1"/>
  <c r="I87" i="1" l="1"/>
</calcChain>
</file>

<file path=xl/sharedStrings.xml><?xml version="1.0" encoding="utf-8"?>
<sst xmlns="http://schemas.openxmlformats.org/spreadsheetml/2006/main" count="243" uniqueCount="168">
  <si>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</si>
  <si>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</si>
  <si>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</si>
  <si>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</si>
  <si>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</si>
  <si>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</si>
  <si>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</si>
  <si>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</si>
  <si>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</si>
  <si>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</si>
  <si>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</si>
  <si>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</si>
  <si>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</si>
  <si>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</si>
  <si>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</si>
  <si>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</si>
  <si>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</si>
  <si>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</si>
  <si>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</si>
  <si>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</si>
  <si>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</si>
  <si>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</si>
  <si>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</si>
  <si>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</si>
  <si>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</si>
  <si>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</si>
  <si>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</si>
  <si>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</si>
  <si>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</si>
  <si>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</si>
  <si>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</si>
  <si>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</si>
  <si>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</si>
  <si>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</si>
  <si>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</si>
  <si>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</si>
  <si>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</si>
  <si>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</si>
  <si>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</si>
  <si>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</si>
  <si>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</si>
  <si>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</si>
  <si>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</si>
  <si>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</si>
  <si>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</si>
  <si>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</si>
  <si>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</si>
  <si>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</si>
  <si>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</si>
  <si>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</si>
  <si>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</si>
  <si>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</si>
  <si>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</si>
  <si>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</si>
  <si>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</si>
  <si>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</si>
  <si>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</si>
  <si>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</si>
  <si>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</si>
  <si>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</si>
  <si>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</si>
  <si>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</si>
  <si>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</si>
  <si>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</si>
  <si>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</si>
  <si>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</si>
  <si>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</si>
  <si>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</si>
  <si>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</si>
  <si>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</si>
  <si>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</si>
  <si>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</si>
  <si>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</si>
  <si>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</si>
  <si>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</si>
  <si>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</si>
  <si>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</si>
  <si>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</si>
  <si>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</si>
  <si>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</si>
  <si>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</si>
  <si>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</si>
  <si>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</si>
  <si>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</si>
  <si>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</si>
  <si>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</si>
  <si>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</si>
  <si>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</si>
  <si>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</si>
  <si>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</si>
  <si>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</si>
  <si>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</si>
  <si>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</si>
  <si>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</si>
  <si>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</si>
  <si>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</si>
  <si>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</si>
  <si>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</si>
  <si>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</si>
  <si>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</si>
  <si>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</si>
  <si>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</si>
  <si>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</si>
  <si>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</si>
  <si>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</si>
  <si>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</si>
  <si>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</si>
  <si>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</si>
  <si>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</si>
  <si>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</si>
  <si>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</si>
  <si>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</si>
  <si>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</si>
  <si>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</si>
  <si>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</si>
  <si>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</si>
  <si>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</si>
  <si>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</si>
  <si>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</si>
  <si>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</si>
  <si>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</si>
  <si>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</si>
  <si>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</si>
  <si>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</si>
  <si>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</si>
  <si>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</si>
  <si>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</si>
  <si>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</si>
  <si>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</si>
  <si>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</si>
  <si>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</si>
  <si>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</si>
  <si>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</si>
  <si>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</si>
  <si>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</si>
  <si>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</si>
  <si>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</si>
  <si>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</si>
  <si>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</si>
  <si>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</si>
  <si>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</si>
  <si>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</si>
  <si>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</si>
  <si>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</si>
  <si>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</si>
  <si>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</si>
  <si>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</si>
  <si>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</si>
  <si>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</si>
  <si>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</si>
  <si>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</si>
  <si>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</si>
  <si>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</si>
  <si>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</si>
  <si>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</si>
  <si>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</si>
  <si>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</si>
  <si>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</si>
  <si>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25-40мм </t>
  </si>
  <si>
    <t>пст. Седъю, ул. Чернореченская</t>
  </si>
  <si>
    <t>4</t>
  </si>
  <si>
    <t>1993</t>
  </si>
  <si>
    <t>прим. 3-7-1в</t>
  </si>
  <si>
    <t>Осмотр кровель из штучных материалов</t>
  </si>
  <si>
    <t>Очистка  козырьков и кровли  от снежных свесов и сосулек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</si>
  <si>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</si>
  <si>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№4 по ул. Чернореченская, пст. Седью в г. Ухта</t>
  </si>
  <si>
    <t>Приложение № 20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</si>
</sst>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1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9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1" fillId="2" borderId="0" xfId="0" applyFont="1" applyFill="1"/>
    <xf numFmtId="0" fontId="0" fillId="2" borderId="0" xfId="0" applyFill="1" applyAlignment="1">
      <alignment horizontal="right"/>
    </xf>
    <xf numFmtId="0" fontId="22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/>
    </xf>
    <xf numFmtId="0" fontId="23" fillId="0" borderId="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0" fillId="2" borderId="0" xfId="0" applyFill="1" applyAlignment="1"/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9"/>
  <sheetViews>
    <sheetView tabSelected="1" view="pageBreakPreview" topLeftCell="A55" zoomScale="60" zoomScaleNormal="100" workbookViewId="0">
      <selection activeCell="H20" sqref="H20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8"/>
      <c r="G1" s="108"/>
      <c r="H1" s="110" t="s">
        <v>167</v>
      </c>
      <c r="I1" s="111"/>
      <c r="J1" s="111"/>
      <c r="K1" s="111"/>
    </row>
    <row r="2" spans="1:11" x14ac:dyDescent="0.25">
      <c r="F2" s="108"/>
      <c r="G2" s="108"/>
      <c r="H2" s="111"/>
      <c r="I2" s="111"/>
      <c r="J2" s="111"/>
      <c r="K2" s="111"/>
    </row>
    <row r="3" spans="1:11" x14ac:dyDescent="0.25">
      <c r="F3" s="80"/>
      <c r="G3" s="80"/>
      <c r="H3" s="111"/>
      <c r="I3" s="111"/>
      <c r="J3" s="111"/>
      <c r="K3" s="111"/>
    </row>
    <row r="4" spans="1:11" x14ac:dyDescent="0.25">
      <c r="F4" s="108"/>
      <c r="G4" s="108"/>
      <c r="H4" s="111"/>
      <c r="I4" s="111"/>
      <c r="J4" s="111"/>
      <c r="K4" s="111"/>
    </row>
    <row r="5" spans="1:11" x14ac:dyDescent="0.25">
      <c r="H5" s="111"/>
      <c r="I5" s="111"/>
      <c r="J5" s="111"/>
      <c r="K5" s="111"/>
    </row>
    <row r="6" spans="1:11" s="18" customFormat="1" x14ac:dyDescent="0.25">
      <c r="A6" s="17"/>
      <c r="B6" s="20" t="s">
        <v>22</v>
      </c>
      <c r="C6" s="83" t="s">
        <v>159</v>
      </c>
      <c r="D6" s="84"/>
      <c r="E6" s="85"/>
      <c r="G6" s="109"/>
      <c r="H6" s="111"/>
      <c r="I6" s="111"/>
      <c r="J6" s="111"/>
      <c r="K6" s="111"/>
    </row>
    <row r="7" spans="1:11" s="18" customFormat="1" x14ac:dyDescent="0.25">
      <c r="A7" s="17"/>
      <c r="B7" s="20" t="s">
        <v>23</v>
      </c>
      <c r="C7" s="87" t="s">
        <v>160</v>
      </c>
      <c r="D7" s="88"/>
      <c r="E7" s="89"/>
      <c r="G7" s="81"/>
      <c r="H7" s="111"/>
      <c r="I7" s="111"/>
      <c r="J7" s="111"/>
      <c r="K7" s="111"/>
    </row>
    <row r="8" spans="1:11" s="18" customFormat="1" x14ac:dyDescent="0.25">
      <c r="A8" s="17"/>
      <c r="B8" s="20" t="s">
        <v>24</v>
      </c>
      <c r="C8" s="87" t="s">
        <v>161</v>
      </c>
      <c r="D8" s="88"/>
      <c r="E8" s="89"/>
      <c r="G8" s="81"/>
      <c r="H8" s="111"/>
      <c r="I8" s="111"/>
      <c r="J8" s="111"/>
      <c r="K8" s="111"/>
    </row>
    <row r="9" spans="1:11" s="18" customFormat="1" x14ac:dyDescent="0.25">
      <c r="A9" s="17"/>
      <c r="B9" s="20" t="s">
        <v>25</v>
      </c>
      <c r="C9" s="83" t="s">
        <v>68</v>
      </c>
      <c r="D9" s="84"/>
      <c r="E9" s="85"/>
      <c r="G9" s="81"/>
      <c r="H9" s="81"/>
      <c r="I9" s="81"/>
      <c r="J9" s="81"/>
      <c r="K9" s="81"/>
    </row>
    <row r="10" spans="1:11" s="18" customFormat="1" x14ac:dyDescent="0.25">
      <c r="A10" s="17"/>
      <c r="B10" s="20" t="s">
        <v>26</v>
      </c>
      <c r="C10" s="83">
        <v>2</v>
      </c>
      <c r="D10" s="84"/>
      <c r="E10" s="85"/>
      <c r="G10" s="79"/>
      <c r="H10" s="79"/>
      <c r="I10" s="79"/>
      <c r="J10" s="79"/>
      <c r="K10" s="79"/>
    </row>
    <row r="11" spans="1:11" s="18" customFormat="1" x14ac:dyDescent="0.25">
      <c r="A11" s="17"/>
      <c r="B11" s="20" t="s">
        <v>27</v>
      </c>
      <c r="C11" s="83">
        <v>3</v>
      </c>
      <c r="D11" s="84"/>
      <c r="E11" s="85"/>
      <c r="G11" s="79"/>
      <c r="H11" s="79"/>
      <c r="I11" s="79"/>
      <c r="J11" s="79"/>
      <c r="K11" s="79"/>
    </row>
    <row r="12" spans="1:11" s="18" customFormat="1" x14ac:dyDescent="0.25">
      <c r="A12" s="17"/>
      <c r="B12" s="20" t="s">
        <v>30</v>
      </c>
      <c r="C12" s="83">
        <v>18</v>
      </c>
      <c r="D12" s="84"/>
      <c r="E12" s="85"/>
      <c r="G12" s="79"/>
      <c r="H12" s="79"/>
      <c r="I12" s="79"/>
      <c r="J12" s="79"/>
      <c r="K12" s="79"/>
    </row>
    <row r="13" spans="1:11" s="18" customFormat="1" x14ac:dyDescent="0.25">
      <c r="A13" s="17"/>
      <c r="B13" s="20" t="s">
        <v>28</v>
      </c>
      <c r="C13" s="86">
        <v>1058.4000000000001</v>
      </c>
      <c r="D13" s="84"/>
      <c r="E13" s="85"/>
      <c r="G13" s="79"/>
      <c r="H13" s="79"/>
      <c r="I13" s="79"/>
      <c r="J13" s="79"/>
      <c r="K13" s="79"/>
    </row>
    <row r="14" spans="1:11" s="18" customFormat="1" x14ac:dyDescent="0.25">
      <c r="A14" s="17"/>
      <c r="B14" s="20" t="s">
        <v>29</v>
      </c>
      <c r="C14" s="86">
        <v>1058.4000000000001</v>
      </c>
      <c r="D14" s="84"/>
      <c r="E14" s="85"/>
      <c r="G14" s="79"/>
      <c r="H14" s="79"/>
      <c r="I14" s="79"/>
      <c r="J14" s="79"/>
      <c r="K14" s="79"/>
    </row>
    <row r="15" spans="1:11" ht="15" customHeight="1" x14ac:dyDescent="0.2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18"/>
    </row>
    <row r="16" spans="1:11" ht="16.5" x14ac:dyDescent="0.25">
      <c r="A16" s="82" t="s">
        <v>165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6.5" x14ac:dyDescent="0.25">
      <c r="A17" s="82" t="s">
        <v>166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</row>
    <row r="18" spans="1:11" x14ac:dyDescent="0.25">
      <c r="A18" s="19"/>
      <c r="B18" s="21"/>
      <c r="C18" s="22"/>
      <c r="D18" s="23"/>
      <c r="E18" s="23"/>
      <c r="F18" s="23"/>
      <c r="G18" s="24"/>
      <c r="H18" s="25"/>
      <c r="I18" s="26"/>
      <c r="J18" s="27"/>
      <c r="K18" s="18"/>
    </row>
    <row r="19" spans="1:11" ht="82.5" customHeight="1" x14ac:dyDescent="0.25">
      <c r="A19" s="28" t="s">
        <v>0</v>
      </c>
      <c r="B19" s="28" t="s">
        <v>1</v>
      </c>
      <c r="C19" s="28" t="s">
        <v>2</v>
      </c>
      <c r="D19" s="28" t="s">
        <v>36</v>
      </c>
      <c r="E19" s="28" t="s">
        <v>36</v>
      </c>
      <c r="F19" s="28" t="s">
        <v>3</v>
      </c>
      <c r="G19" s="28" t="s">
        <v>84</v>
      </c>
      <c r="H19" s="29" t="s">
        <v>4</v>
      </c>
      <c r="I19" s="30" t="s">
        <v>121</v>
      </c>
      <c r="J19" s="31" t="s">
        <v>5</v>
      </c>
      <c r="K19" s="28" t="s">
        <v>66</v>
      </c>
    </row>
    <row r="20" spans="1:11" x14ac:dyDescent="0.25">
      <c r="A20" s="32">
        <v>1</v>
      </c>
      <c r="B20" s="33">
        <v>2</v>
      </c>
      <c r="C20" s="33">
        <v>3</v>
      </c>
      <c r="D20" s="33">
        <v>4</v>
      </c>
      <c r="E20" s="33"/>
      <c r="F20" s="33">
        <v>6</v>
      </c>
      <c r="G20" s="33">
        <v>7</v>
      </c>
      <c r="H20" s="33">
        <v>8</v>
      </c>
      <c r="I20" s="34">
        <v>9</v>
      </c>
      <c r="J20" s="35">
        <v>10</v>
      </c>
      <c r="K20" s="33">
        <v>11</v>
      </c>
    </row>
    <row r="21" spans="1:11" s="4" customFormat="1" ht="15" customHeight="1" x14ac:dyDescent="0.25">
      <c r="A21" s="96" t="s">
        <v>73</v>
      </c>
      <c r="B21" s="97"/>
      <c r="C21" s="97"/>
      <c r="D21" s="97"/>
      <c r="E21" s="97"/>
      <c r="F21" s="97"/>
      <c r="G21" s="98"/>
      <c r="H21" s="36"/>
      <c r="I21" s="37"/>
      <c r="J21" s="37"/>
      <c r="K21" s="100"/>
    </row>
    <row r="22" spans="1:11" s="4" customFormat="1" ht="15" customHeight="1" x14ac:dyDescent="0.25">
      <c r="A22" s="16"/>
      <c r="B22" s="38"/>
      <c r="C22" s="38"/>
      <c r="D22" s="38"/>
      <c r="E22" s="38"/>
      <c r="F22" s="38"/>
      <c r="G22" s="38"/>
      <c r="H22" s="39"/>
      <c r="I22" s="38"/>
      <c r="J22" s="38"/>
      <c r="K22" s="100"/>
    </row>
    <row r="23" spans="1:11" s="4" customFormat="1" ht="25.5" customHeight="1" x14ac:dyDescent="0.25">
      <c r="A23" s="16" t="s">
        <v>77</v>
      </c>
      <c r="B23" s="20" t="s">
        <v>80</v>
      </c>
      <c r="C23" s="16" t="s">
        <v>6</v>
      </c>
      <c r="D23" s="16" t="s">
        <v>122</v>
      </c>
      <c r="E23" s="16">
        <v>52</v>
      </c>
      <c r="F23" s="40">
        <f>98.9/100</f>
        <v>0.9890000000000001</v>
      </c>
      <c r="G23" s="40">
        <f>E23*F23</f>
        <v>51.428000000000004</v>
      </c>
      <c r="H23" s="36">
        <v>247.67</v>
      </c>
      <c r="I23" s="37">
        <f>H23*G23</f>
        <v>12737.172760000001</v>
      </c>
      <c r="J23" s="37">
        <f>I23/12/1058.4</f>
        <v>1.002863816452507</v>
      </c>
      <c r="K23" s="100"/>
    </row>
    <row r="24" spans="1:11" s="4" customFormat="1" ht="27" customHeight="1" x14ac:dyDescent="0.25">
      <c r="A24" s="16" t="s">
        <v>78</v>
      </c>
      <c r="B24" s="20" t="s">
        <v>79</v>
      </c>
      <c r="C24" s="16" t="s">
        <v>6</v>
      </c>
      <c r="D24" s="16" t="s">
        <v>116</v>
      </c>
      <c r="E24" s="16">
        <v>12</v>
      </c>
      <c r="F24" s="40">
        <f>F23</f>
        <v>0.9890000000000001</v>
      </c>
      <c r="G24" s="40">
        <f>E24*F24</f>
        <v>11.868000000000002</v>
      </c>
      <c r="H24" s="36">
        <v>643.5</v>
      </c>
      <c r="I24" s="37">
        <f t="shared" ref="I24:I81" si="0">H24*G24</f>
        <v>7637.0580000000009</v>
      </c>
      <c r="J24" s="37">
        <f t="shared" ref="J24:J86" si="1">I24/12/1058.4</f>
        <v>0.60130527210884355</v>
      </c>
      <c r="K24" s="100"/>
    </row>
    <row r="25" spans="1:11" s="4" customFormat="1" ht="27" customHeight="1" x14ac:dyDescent="0.25">
      <c r="A25" s="16" t="s">
        <v>124</v>
      </c>
      <c r="B25" s="20" t="s">
        <v>125</v>
      </c>
      <c r="C25" s="16" t="s">
        <v>126</v>
      </c>
      <c r="D25" s="41" t="s">
        <v>64</v>
      </c>
      <c r="E25" s="16">
        <v>1</v>
      </c>
      <c r="F25" s="40">
        <f>6/10</f>
        <v>0.6</v>
      </c>
      <c r="G25" s="40">
        <v>0.6</v>
      </c>
      <c r="H25" s="42">
        <v>735.52</v>
      </c>
      <c r="I25" s="37">
        <f t="shared" si="0"/>
        <v>441.31199999999995</v>
      </c>
      <c r="J25" s="37">
        <f t="shared" si="1"/>
        <v>3.4746787603930455E-2</v>
      </c>
      <c r="K25" s="100"/>
    </row>
    <row r="26" spans="1:11" s="4" customFormat="1" ht="27" customHeight="1" x14ac:dyDescent="0.25">
      <c r="A26" s="16" t="s">
        <v>127</v>
      </c>
      <c r="B26" s="20" t="s">
        <v>128</v>
      </c>
      <c r="C26" s="16" t="s">
        <v>6</v>
      </c>
      <c r="D26" s="41" t="s">
        <v>64</v>
      </c>
      <c r="E26" s="16">
        <v>1</v>
      </c>
      <c r="F26" s="40">
        <f>6/100</f>
        <v>0.06</v>
      </c>
      <c r="G26" s="40">
        <v>0.06</v>
      </c>
      <c r="H26" s="42">
        <v>62.54</v>
      </c>
      <c r="I26" s="37">
        <f t="shared" si="0"/>
        <v>3.7523999999999997</v>
      </c>
      <c r="J26" s="37">
        <f t="shared" si="1"/>
        <v>2.9544595616024183E-4</v>
      </c>
      <c r="K26" s="100"/>
    </row>
    <row r="27" spans="1:11" s="4" customFormat="1" ht="27" customHeight="1" x14ac:dyDescent="0.25">
      <c r="A27" s="16" t="s">
        <v>129</v>
      </c>
      <c r="B27" s="20" t="s">
        <v>130</v>
      </c>
      <c r="C27" s="16" t="s">
        <v>6</v>
      </c>
      <c r="D27" s="41" t="s">
        <v>64</v>
      </c>
      <c r="E27" s="16">
        <v>1</v>
      </c>
      <c r="F27" s="40">
        <f>18/100</f>
        <v>0.18</v>
      </c>
      <c r="G27" s="40">
        <v>0.18</v>
      </c>
      <c r="H27" s="42">
        <v>305.22000000000003</v>
      </c>
      <c r="I27" s="37">
        <f t="shared" si="0"/>
        <v>54.939600000000006</v>
      </c>
      <c r="J27" s="37">
        <f t="shared" si="1"/>
        <v>4.3256802721088434E-3</v>
      </c>
      <c r="K27" s="100"/>
    </row>
    <row r="28" spans="1:11" s="4" customFormat="1" ht="27" customHeight="1" x14ac:dyDescent="0.25">
      <c r="A28" s="16" t="s">
        <v>131</v>
      </c>
      <c r="B28" s="20" t="s">
        <v>132</v>
      </c>
      <c r="C28" s="16" t="s">
        <v>6</v>
      </c>
      <c r="D28" s="41" t="s">
        <v>64</v>
      </c>
      <c r="E28" s="16">
        <v>12</v>
      </c>
      <c r="F28" s="40">
        <f>6/100</f>
        <v>0.06</v>
      </c>
      <c r="G28" s="40">
        <f>F28*12</f>
        <v>0.72</v>
      </c>
      <c r="H28" s="42">
        <v>307.72000000000003</v>
      </c>
      <c r="I28" s="37">
        <f t="shared" si="0"/>
        <v>221.55840000000001</v>
      </c>
      <c r="J28" s="37">
        <f t="shared" si="1"/>
        <v>1.7444444444444443E-2</v>
      </c>
      <c r="K28" s="100"/>
    </row>
    <row r="29" spans="1:11" s="4" customFormat="1" ht="27" customHeight="1" x14ac:dyDescent="0.25">
      <c r="A29" s="16" t="s">
        <v>133</v>
      </c>
      <c r="B29" s="20" t="s">
        <v>134</v>
      </c>
      <c r="C29" s="16" t="s">
        <v>126</v>
      </c>
      <c r="D29" s="41" t="s">
        <v>64</v>
      </c>
      <c r="E29" s="16">
        <v>1</v>
      </c>
      <c r="F29" s="40">
        <v>0.9</v>
      </c>
      <c r="G29" s="40">
        <v>0.9</v>
      </c>
      <c r="H29" s="42">
        <v>208.43</v>
      </c>
      <c r="I29" s="37">
        <f t="shared" si="0"/>
        <v>187.58700000000002</v>
      </c>
      <c r="J29" s="37">
        <f t="shared" si="1"/>
        <v>1.4769699546485261E-2</v>
      </c>
      <c r="K29" s="100"/>
    </row>
    <row r="30" spans="1:11" s="4" customFormat="1" ht="27" customHeight="1" x14ac:dyDescent="0.25">
      <c r="A30" s="16"/>
      <c r="B30" s="20" t="s">
        <v>110</v>
      </c>
      <c r="C30" s="16" t="s">
        <v>111</v>
      </c>
      <c r="D30" s="16" t="s">
        <v>141</v>
      </c>
      <c r="E30" s="16">
        <v>12</v>
      </c>
      <c r="F30" s="40">
        <v>50</v>
      </c>
      <c r="G30" s="40">
        <f>E30*F30</f>
        <v>600</v>
      </c>
      <c r="H30" s="36">
        <v>2.4500000000000002</v>
      </c>
      <c r="I30" s="37">
        <f t="shared" si="0"/>
        <v>1470</v>
      </c>
      <c r="J30" s="37">
        <f t="shared" si="1"/>
        <v>0.11574074074074073</v>
      </c>
      <c r="K30" s="100"/>
    </row>
    <row r="31" spans="1:11" ht="15" customHeight="1" x14ac:dyDescent="0.25">
      <c r="A31" s="92" t="s">
        <v>72</v>
      </c>
      <c r="B31" s="93"/>
      <c r="C31" s="93"/>
      <c r="D31" s="93"/>
      <c r="E31" s="93"/>
      <c r="F31" s="93"/>
      <c r="G31" s="94"/>
      <c r="H31" s="36"/>
      <c r="I31" s="37">
        <f t="shared" si="0"/>
        <v>0</v>
      </c>
      <c r="J31" s="37">
        <f t="shared" si="1"/>
        <v>0</v>
      </c>
      <c r="K31" s="100"/>
    </row>
    <row r="32" spans="1:11" x14ac:dyDescent="0.25">
      <c r="A32" s="92" t="s">
        <v>39</v>
      </c>
      <c r="B32" s="93"/>
      <c r="C32" s="93"/>
      <c r="D32" s="93"/>
      <c r="E32" s="93"/>
      <c r="F32" s="93"/>
      <c r="G32" s="94"/>
      <c r="H32" s="36"/>
      <c r="I32" s="37">
        <f t="shared" si="0"/>
        <v>0</v>
      </c>
      <c r="J32" s="37">
        <f t="shared" si="1"/>
        <v>0</v>
      </c>
      <c r="K32" s="100"/>
    </row>
    <row r="33" spans="1:11" s="5" customFormat="1" ht="25.5" x14ac:dyDescent="0.2">
      <c r="A33" s="16" t="s">
        <v>44</v>
      </c>
      <c r="B33" s="20" t="s">
        <v>115</v>
      </c>
      <c r="C33" s="16" t="s">
        <v>9</v>
      </c>
      <c r="D33" s="16" t="s">
        <v>123</v>
      </c>
      <c r="E33" s="16">
        <v>26</v>
      </c>
      <c r="F33" s="40">
        <f>35/1000</f>
        <v>3.5000000000000003E-2</v>
      </c>
      <c r="G33" s="40">
        <f>E33*F33</f>
        <v>0.91000000000000014</v>
      </c>
      <c r="H33" s="36">
        <v>365.26</v>
      </c>
      <c r="I33" s="37">
        <f t="shared" si="0"/>
        <v>332.38660000000004</v>
      </c>
      <c r="J33" s="37">
        <f t="shared" si="1"/>
        <v>2.6170524691358027E-2</v>
      </c>
      <c r="K33" s="100"/>
    </row>
    <row r="34" spans="1:11" s="5" customFormat="1" ht="25.5" x14ac:dyDescent="0.2">
      <c r="A34" s="16" t="s">
        <v>97</v>
      </c>
      <c r="B34" s="20" t="s">
        <v>109</v>
      </c>
      <c r="C34" s="16" t="s">
        <v>98</v>
      </c>
      <c r="D34" s="16" t="s">
        <v>117</v>
      </c>
      <c r="E34" s="16">
        <v>2</v>
      </c>
      <c r="F34" s="40">
        <f>98.7/1000</f>
        <v>9.8699999999999996E-2</v>
      </c>
      <c r="G34" s="40">
        <f>E34*F34</f>
        <v>0.19739999999999999</v>
      </c>
      <c r="H34" s="36">
        <v>365.26</v>
      </c>
      <c r="I34" s="37">
        <f t="shared" si="0"/>
        <v>72.102323999999996</v>
      </c>
      <c r="J34" s="37">
        <f t="shared" si="1"/>
        <v>5.6769907407407403E-3</v>
      </c>
      <c r="K34" s="100"/>
    </row>
    <row r="35" spans="1:11" s="5" customFormat="1" ht="24.75" customHeight="1" x14ac:dyDescent="0.2">
      <c r="A35" s="16" t="s">
        <v>61</v>
      </c>
      <c r="B35" s="20" t="s">
        <v>10</v>
      </c>
      <c r="C35" s="16" t="s">
        <v>9</v>
      </c>
      <c r="D35" s="16" t="s">
        <v>90</v>
      </c>
      <c r="E35" s="16">
        <v>26</v>
      </c>
      <c r="F35" s="40">
        <f>45/1000</f>
        <v>4.4999999999999998E-2</v>
      </c>
      <c r="G35" s="40">
        <f>E35*F35</f>
        <v>1.17</v>
      </c>
      <c r="H35" s="36">
        <v>220.16</v>
      </c>
      <c r="I35" s="37">
        <f t="shared" si="0"/>
        <v>257.5872</v>
      </c>
      <c r="J35" s="37">
        <f t="shared" si="1"/>
        <v>2.0281179138321993E-2</v>
      </c>
      <c r="K35" s="100"/>
    </row>
    <row r="36" spans="1:11" s="5" customFormat="1" ht="24.75" customHeight="1" x14ac:dyDescent="0.2">
      <c r="A36" s="43" t="s">
        <v>147</v>
      </c>
      <c r="B36" s="44" t="s">
        <v>148</v>
      </c>
      <c r="C36" s="45" t="s">
        <v>7</v>
      </c>
      <c r="D36" s="16" t="s">
        <v>149</v>
      </c>
      <c r="E36" s="16">
        <v>1</v>
      </c>
      <c r="F36" s="16">
        <v>1</v>
      </c>
      <c r="G36" s="16">
        <v>1</v>
      </c>
      <c r="H36" s="36">
        <v>270.2</v>
      </c>
      <c r="I36" s="37">
        <f t="shared" si="0"/>
        <v>270.2</v>
      </c>
      <c r="J36" s="37">
        <f t="shared" si="1"/>
        <v>2.1274250440917106E-2</v>
      </c>
      <c r="K36" s="100"/>
    </row>
    <row r="37" spans="1:11" s="15" customFormat="1" ht="24.75" customHeight="1" x14ac:dyDescent="0.25">
      <c r="A37" s="46" t="s">
        <v>151</v>
      </c>
      <c r="B37" s="47" t="s">
        <v>152</v>
      </c>
      <c r="C37" s="48" t="s">
        <v>9</v>
      </c>
      <c r="D37" s="16" t="s">
        <v>149</v>
      </c>
      <c r="E37" s="16">
        <v>2</v>
      </c>
      <c r="F37" s="40">
        <f>45/1000</f>
        <v>4.4999999999999998E-2</v>
      </c>
      <c r="G37" s="49">
        <f>E37*F37</f>
        <v>0.09</v>
      </c>
      <c r="H37" s="36">
        <v>1401.01</v>
      </c>
      <c r="I37" s="37">
        <f t="shared" si="0"/>
        <v>126.09089999999999</v>
      </c>
      <c r="J37" s="37">
        <f t="shared" si="1"/>
        <v>9.9277919501133769E-3</v>
      </c>
      <c r="K37" s="100"/>
    </row>
    <row r="38" spans="1:11" x14ac:dyDescent="0.25">
      <c r="A38" s="92" t="s">
        <v>38</v>
      </c>
      <c r="B38" s="93"/>
      <c r="C38" s="93"/>
      <c r="D38" s="93"/>
      <c r="E38" s="93"/>
      <c r="F38" s="93"/>
      <c r="G38" s="94"/>
      <c r="H38" s="36"/>
      <c r="I38" s="37">
        <f t="shared" si="0"/>
        <v>0</v>
      </c>
      <c r="J38" s="37">
        <f t="shared" si="1"/>
        <v>0</v>
      </c>
      <c r="K38" s="100"/>
    </row>
    <row r="39" spans="1:11" s="5" customFormat="1" ht="28.5" customHeight="1" x14ac:dyDescent="0.2">
      <c r="A39" s="16" t="s">
        <v>45</v>
      </c>
      <c r="B39" s="20" t="s">
        <v>100</v>
      </c>
      <c r="C39" s="16" t="s">
        <v>9</v>
      </c>
      <c r="D39" s="16" t="s">
        <v>95</v>
      </c>
      <c r="E39" s="16">
        <v>52</v>
      </c>
      <c r="F39" s="40">
        <f>35/1000</f>
        <v>3.5000000000000003E-2</v>
      </c>
      <c r="G39" s="40">
        <f t="shared" ref="G39:G43" si="2">E39*F39</f>
        <v>1.8200000000000003</v>
      </c>
      <c r="H39" s="36">
        <v>495.36</v>
      </c>
      <c r="I39" s="37">
        <f t="shared" si="0"/>
        <v>901.55520000000013</v>
      </c>
      <c r="J39" s="37">
        <f t="shared" si="1"/>
        <v>7.0984126984126983E-2</v>
      </c>
      <c r="K39" s="100"/>
    </row>
    <row r="40" spans="1:11" s="5" customFormat="1" ht="28.5" customHeight="1" x14ac:dyDescent="0.2">
      <c r="A40" s="16" t="s">
        <v>62</v>
      </c>
      <c r="B40" s="20" t="s">
        <v>103</v>
      </c>
      <c r="C40" s="16" t="s">
        <v>9</v>
      </c>
      <c r="D40" s="16" t="s">
        <v>117</v>
      </c>
      <c r="E40" s="16">
        <f>2</f>
        <v>2</v>
      </c>
      <c r="F40" s="40">
        <f>F34</f>
        <v>9.8699999999999996E-2</v>
      </c>
      <c r="G40" s="40">
        <f t="shared" si="2"/>
        <v>0.19739999999999999</v>
      </c>
      <c r="H40" s="36">
        <v>2969.63</v>
      </c>
      <c r="I40" s="37">
        <f t="shared" si="0"/>
        <v>586.20496200000002</v>
      </c>
      <c r="J40" s="37">
        <f t="shared" si="1"/>
        <v>4.6154963624338623E-2</v>
      </c>
      <c r="K40" s="100"/>
    </row>
    <row r="41" spans="1:11" s="5" customFormat="1" ht="25.5" x14ac:dyDescent="0.2">
      <c r="A41" s="16" t="s">
        <v>62</v>
      </c>
      <c r="B41" s="20" t="s">
        <v>104</v>
      </c>
      <c r="C41" s="16" t="s">
        <v>9</v>
      </c>
      <c r="D41" s="16" t="s">
        <v>99</v>
      </c>
      <c r="E41" s="16">
        <v>26</v>
      </c>
      <c r="F41" s="40">
        <f>3.1*4.8*2/1000</f>
        <v>2.9759999999999998E-2</v>
      </c>
      <c r="G41" s="40">
        <f t="shared" si="2"/>
        <v>0.77376</v>
      </c>
      <c r="H41" s="36">
        <v>2969.63</v>
      </c>
      <c r="I41" s="37">
        <f t="shared" si="0"/>
        <v>2297.7809087999999</v>
      </c>
      <c r="J41" s="37">
        <f t="shared" si="1"/>
        <v>0.18091623431594858</v>
      </c>
      <c r="K41" s="100"/>
    </row>
    <row r="42" spans="1:11" s="5" customFormat="1" ht="20.25" customHeight="1" x14ac:dyDescent="0.2">
      <c r="A42" s="16" t="s">
        <v>63</v>
      </c>
      <c r="B42" s="20" t="s">
        <v>101</v>
      </c>
      <c r="C42" s="16" t="s">
        <v>9</v>
      </c>
      <c r="D42" s="16" t="s">
        <v>91</v>
      </c>
      <c r="E42" s="16">
        <v>6</v>
      </c>
      <c r="F42" s="40">
        <f>F41</f>
        <v>2.9759999999999998E-2</v>
      </c>
      <c r="G42" s="40">
        <f t="shared" si="2"/>
        <v>0.17856</v>
      </c>
      <c r="H42" s="36">
        <v>8195.89</v>
      </c>
      <c r="I42" s="37">
        <f t="shared" si="0"/>
        <v>1463.4581183999999</v>
      </c>
      <c r="J42" s="37">
        <f t="shared" si="1"/>
        <v>0.11522566439909294</v>
      </c>
      <c r="K42" s="100"/>
    </row>
    <row r="43" spans="1:11" s="5" customFormat="1" ht="18.75" customHeight="1" x14ac:dyDescent="0.2">
      <c r="A43" s="43" t="s">
        <v>85</v>
      </c>
      <c r="B43" s="44" t="s">
        <v>86</v>
      </c>
      <c r="C43" s="45" t="s">
        <v>9</v>
      </c>
      <c r="D43" s="16" t="s">
        <v>91</v>
      </c>
      <c r="E43" s="16">
        <v>6</v>
      </c>
      <c r="F43" s="40">
        <f>F35</f>
        <v>4.4999999999999998E-2</v>
      </c>
      <c r="G43" s="40">
        <f t="shared" si="2"/>
        <v>0.27</v>
      </c>
      <c r="H43" s="36">
        <v>62.54</v>
      </c>
      <c r="I43" s="37">
        <f t="shared" si="0"/>
        <v>16.8858</v>
      </c>
      <c r="J43" s="37">
        <f t="shared" si="1"/>
        <v>1.3295068027210882E-3</v>
      </c>
      <c r="K43" s="100"/>
    </row>
    <row r="44" spans="1:11" s="5" customFormat="1" ht="27" customHeight="1" x14ac:dyDescent="0.2">
      <c r="A44" s="16" t="s">
        <v>153</v>
      </c>
      <c r="B44" s="20" t="s">
        <v>102</v>
      </c>
      <c r="C44" s="16" t="s">
        <v>9</v>
      </c>
      <c r="D44" s="16" t="s">
        <v>90</v>
      </c>
      <c r="E44" s="16">
        <v>26</v>
      </c>
      <c r="F44" s="40">
        <f>F39</f>
        <v>3.5000000000000003E-2</v>
      </c>
      <c r="G44" s="40">
        <f>E44*F44</f>
        <v>0.91000000000000014</v>
      </c>
      <c r="H44" s="36">
        <v>605.44000000000005</v>
      </c>
      <c r="I44" s="37">
        <f t="shared" si="0"/>
        <v>550.95040000000017</v>
      </c>
      <c r="J44" s="37">
        <f t="shared" si="1"/>
        <v>4.3379188712522061E-2</v>
      </c>
      <c r="K44" s="100"/>
    </row>
    <row r="45" spans="1:11" s="5" customFormat="1" ht="18.75" customHeight="1" x14ac:dyDescent="0.2">
      <c r="A45" s="16"/>
      <c r="B45" s="20" t="s">
        <v>60</v>
      </c>
      <c r="C45" s="16" t="s">
        <v>7</v>
      </c>
      <c r="D45" s="16"/>
      <c r="E45" s="16"/>
      <c r="F45" s="40">
        <v>1</v>
      </c>
      <c r="G45" s="40">
        <v>1</v>
      </c>
      <c r="H45" s="36">
        <v>286.67</v>
      </c>
      <c r="I45" s="37">
        <f t="shared" si="0"/>
        <v>286.67</v>
      </c>
      <c r="J45" s="37">
        <f t="shared" si="1"/>
        <v>2.2571019148400099E-2</v>
      </c>
      <c r="K45" s="100"/>
    </row>
    <row r="46" spans="1:11" s="5" customFormat="1" ht="26.25" customHeight="1" x14ac:dyDescent="0.2">
      <c r="A46" s="16" t="s">
        <v>156</v>
      </c>
      <c r="B46" s="20" t="s">
        <v>154</v>
      </c>
      <c r="C46" s="16" t="s">
        <v>150</v>
      </c>
      <c r="D46" s="16" t="s">
        <v>155</v>
      </c>
      <c r="E46" s="16">
        <v>0</v>
      </c>
      <c r="F46" s="16">
        <v>1</v>
      </c>
      <c r="G46" s="16">
        <v>1</v>
      </c>
      <c r="H46" s="36">
        <v>1782.05</v>
      </c>
      <c r="I46" s="37">
        <f t="shared" si="0"/>
        <v>1782.05</v>
      </c>
      <c r="J46" s="37">
        <f t="shared" si="1"/>
        <v>0.14031005920886871</v>
      </c>
      <c r="K46" s="100"/>
    </row>
    <row r="47" spans="1:11" ht="15" customHeight="1" x14ac:dyDescent="0.25">
      <c r="A47" s="92" t="s">
        <v>71</v>
      </c>
      <c r="B47" s="93"/>
      <c r="C47" s="93"/>
      <c r="D47" s="93"/>
      <c r="E47" s="93"/>
      <c r="F47" s="93"/>
      <c r="G47" s="94"/>
      <c r="H47" s="36"/>
      <c r="I47" s="37">
        <f t="shared" si="0"/>
        <v>0</v>
      </c>
      <c r="J47" s="37">
        <f t="shared" si="1"/>
        <v>0</v>
      </c>
      <c r="K47" s="100"/>
    </row>
    <row r="48" spans="1:11" ht="15" customHeight="1" x14ac:dyDescent="0.25">
      <c r="A48" s="92" t="s">
        <v>37</v>
      </c>
      <c r="B48" s="93"/>
      <c r="C48" s="93"/>
      <c r="D48" s="93"/>
      <c r="E48" s="93"/>
      <c r="F48" s="93"/>
      <c r="G48" s="94"/>
      <c r="H48" s="36"/>
      <c r="I48" s="37">
        <f t="shared" si="0"/>
        <v>0</v>
      </c>
      <c r="J48" s="37">
        <f t="shared" si="1"/>
        <v>0</v>
      </c>
      <c r="K48" s="100"/>
    </row>
    <row r="49" spans="1:12" s="78" customFormat="1" ht="17.25" customHeight="1" x14ac:dyDescent="0.2">
      <c r="A49" s="46" t="s">
        <v>162</v>
      </c>
      <c r="B49" s="44" t="s">
        <v>163</v>
      </c>
      <c r="C49" s="45" t="s">
        <v>9</v>
      </c>
      <c r="D49" s="16">
        <v>1</v>
      </c>
      <c r="E49" s="16">
        <v>1</v>
      </c>
      <c r="F49" s="40">
        <f>840/1000</f>
        <v>0.84</v>
      </c>
      <c r="G49" s="40">
        <f>F49*D49</f>
        <v>0.84</v>
      </c>
      <c r="H49" s="36">
        <v>1007.66</v>
      </c>
      <c r="I49" s="37">
        <f t="shared" si="0"/>
        <v>846.43439999999998</v>
      </c>
      <c r="J49" s="37">
        <f t="shared" si="1"/>
        <v>6.6644179894179881E-2</v>
      </c>
      <c r="K49" s="100"/>
    </row>
    <row r="50" spans="1:12" s="5" customFormat="1" ht="13.5" customHeight="1" x14ac:dyDescent="0.2">
      <c r="A50" s="16" t="s">
        <v>46</v>
      </c>
      <c r="B50" s="20" t="s">
        <v>12</v>
      </c>
      <c r="C50" s="16" t="s">
        <v>9</v>
      </c>
      <c r="D50" s="16">
        <v>1</v>
      </c>
      <c r="E50" s="16">
        <v>1</v>
      </c>
      <c r="F50" s="50">
        <f>1110/1000</f>
        <v>1.1100000000000001</v>
      </c>
      <c r="G50" s="40">
        <f t="shared" ref="G50:G61" si="3">E50*F50</f>
        <v>1.1100000000000001</v>
      </c>
      <c r="H50" s="36">
        <v>829.46</v>
      </c>
      <c r="I50" s="37">
        <f t="shared" si="0"/>
        <v>920.70060000000012</v>
      </c>
      <c r="J50" s="37">
        <f t="shared" si="1"/>
        <v>7.249154383975813E-2</v>
      </c>
      <c r="K50" s="100"/>
    </row>
    <row r="51" spans="1:12" s="5" customFormat="1" ht="16.5" customHeight="1" x14ac:dyDescent="0.2">
      <c r="A51" s="16" t="s">
        <v>118</v>
      </c>
      <c r="B51" s="20" t="s">
        <v>119</v>
      </c>
      <c r="C51" s="16" t="s">
        <v>120</v>
      </c>
      <c r="D51" s="16">
        <v>1</v>
      </c>
      <c r="E51" s="16">
        <v>1</v>
      </c>
      <c r="F51" s="50">
        <f>43/100</f>
        <v>0.43</v>
      </c>
      <c r="G51" s="40">
        <f>F51</f>
        <v>0.43</v>
      </c>
      <c r="H51" s="36">
        <v>104.22</v>
      </c>
      <c r="I51" s="37">
        <f t="shared" si="0"/>
        <v>44.814599999999999</v>
      </c>
      <c r="J51" s="37">
        <f t="shared" si="1"/>
        <v>3.528486394557823E-3</v>
      </c>
      <c r="K51" s="100"/>
    </row>
    <row r="52" spans="1:12" s="5" customFormat="1" ht="12.75" customHeight="1" x14ac:dyDescent="0.2">
      <c r="A52" s="16" t="s">
        <v>47</v>
      </c>
      <c r="B52" s="20" t="s">
        <v>13</v>
      </c>
      <c r="C52" s="16" t="s">
        <v>9</v>
      </c>
      <c r="D52" s="16">
        <v>2</v>
      </c>
      <c r="E52" s="16">
        <v>2</v>
      </c>
      <c r="F52" s="40">
        <f>438/1000</f>
        <v>0.438</v>
      </c>
      <c r="G52" s="40">
        <f t="shared" si="3"/>
        <v>0.876</v>
      </c>
      <c r="H52" s="36">
        <v>1770.28</v>
      </c>
      <c r="I52" s="37">
        <f t="shared" si="0"/>
        <v>1550.7652800000001</v>
      </c>
      <c r="J52" s="37">
        <f t="shared" si="1"/>
        <v>0.12209981103552532</v>
      </c>
      <c r="K52" s="100"/>
    </row>
    <row r="53" spans="1:12" s="5" customFormat="1" ht="25.5" x14ac:dyDescent="0.2">
      <c r="A53" s="16" t="s">
        <v>48</v>
      </c>
      <c r="B53" s="20" t="s">
        <v>14</v>
      </c>
      <c r="C53" s="16" t="s">
        <v>15</v>
      </c>
      <c r="D53" s="16">
        <v>2</v>
      </c>
      <c r="E53" s="16">
        <v>2</v>
      </c>
      <c r="F53" s="40">
        <f>6/100</f>
        <v>0.06</v>
      </c>
      <c r="G53" s="40">
        <f t="shared" si="3"/>
        <v>0.12</v>
      </c>
      <c r="H53" s="36">
        <v>3983.12</v>
      </c>
      <c r="I53" s="37">
        <f t="shared" si="0"/>
        <v>477.97439999999995</v>
      </c>
      <c r="J53" s="37">
        <f t="shared" si="1"/>
        <v>3.7633408919123194E-2</v>
      </c>
      <c r="K53" s="100"/>
    </row>
    <row r="54" spans="1:12" s="5" customFormat="1" ht="12.75" customHeight="1" x14ac:dyDescent="0.2">
      <c r="A54" s="16" t="s">
        <v>49</v>
      </c>
      <c r="B54" s="20" t="s">
        <v>16</v>
      </c>
      <c r="C54" s="16" t="s">
        <v>17</v>
      </c>
      <c r="D54" s="16">
        <v>2</v>
      </c>
      <c r="E54" s="16">
        <v>2</v>
      </c>
      <c r="F54" s="40">
        <f>1/100</f>
        <v>0.01</v>
      </c>
      <c r="G54" s="40">
        <f t="shared" si="3"/>
        <v>0.02</v>
      </c>
      <c r="H54" s="36">
        <v>8245.07</v>
      </c>
      <c r="I54" s="37">
        <f t="shared" si="0"/>
        <v>164.9014</v>
      </c>
      <c r="J54" s="37">
        <f t="shared" si="1"/>
        <v>1.2983544343663389E-2</v>
      </c>
      <c r="K54" s="100"/>
      <c r="L54" s="6"/>
    </row>
    <row r="55" spans="1:12" s="5" customFormat="1" ht="25.5" x14ac:dyDescent="0.2">
      <c r="A55" s="51" t="s">
        <v>50</v>
      </c>
      <c r="B55" s="52" t="s">
        <v>32</v>
      </c>
      <c r="C55" s="53" t="s">
        <v>9</v>
      </c>
      <c r="D55" s="16">
        <v>1</v>
      </c>
      <c r="E55" s="16">
        <v>1</v>
      </c>
      <c r="F55" s="40">
        <f>438/1000</f>
        <v>0.438</v>
      </c>
      <c r="G55" s="40">
        <f t="shared" si="3"/>
        <v>0.438</v>
      </c>
      <c r="H55" s="36">
        <v>1770.28</v>
      </c>
      <c r="I55" s="37">
        <f t="shared" si="0"/>
        <v>775.38264000000004</v>
      </c>
      <c r="J55" s="37">
        <f t="shared" si="1"/>
        <v>6.1049905517762661E-2</v>
      </c>
      <c r="K55" s="100"/>
      <c r="L55" s="6"/>
    </row>
    <row r="56" spans="1:12" s="5" customFormat="1" ht="16.5" customHeight="1" x14ac:dyDescent="0.2">
      <c r="A56" s="16" t="s">
        <v>51</v>
      </c>
      <c r="B56" s="20" t="s">
        <v>18</v>
      </c>
      <c r="C56" s="16" t="s">
        <v>11</v>
      </c>
      <c r="D56" s="16">
        <v>3</v>
      </c>
      <c r="E56" s="16">
        <v>3</v>
      </c>
      <c r="F56" s="40">
        <v>36</v>
      </c>
      <c r="G56" s="40">
        <f t="shared" si="3"/>
        <v>108</v>
      </c>
      <c r="H56" s="36">
        <v>81.72</v>
      </c>
      <c r="I56" s="37">
        <f t="shared" si="0"/>
        <v>8825.76</v>
      </c>
      <c r="J56" s="37">
        <f t="shared" si="1"/>
        <v>0.69489795918367347</v>
      </c>
      <c r="K56" s="100"/>
    </row>
    <row r="57" spans="1:12" s="5" customFormat="1" ht="21.75" customHeight="1" x14ac:dyDescent="0.2">
      <c r="A57" s="43" t="s">
        <v>75</v>
      </c>
      <c r="B57" s="44" t="s">
        <v>106</v>
      </c>
      <c r="C57" s="45" t="s">
        <v>74</v>
      </c>
      <c r="D57" s="16">
        <v>4</v>
      </c>
      <c r="E57" s="16">
        <v>4</v>
      </c>
      <c r="F57" s="40">
        <v>18</v>
      </c>
      <c r="G57" s="40">
        <f t="shared" si="3"/>
        <v>72</v>
      </c>
      <c r="H57" s="36">
        <v>175.59</v>
      </c>
      <c r="I57" s="37">
        <f t="shared" si="0"/>
        <v>12642.48</v>
      </c>
      <c r="J57" s="37">
        <f t="shared" si="1"/>
        <v>0.99540816326530601</v>
      </c>
      <c r="K57" s="100"/>
    </row>
    <row r="58" spans="1:12" s="5" customFormat="1" ht="15" customHeight="1" x14ac:dyDescent="0.2">
      <c r="A58" s="43" t="s">
        <v>87</v>
      </c>
      <c r="B58" s="44" t="s">
        <v>107</v>
      </c>
      <c r="C58" s="45" t="s">
        <v>9</v>
      </c>
      <c r="D58" s="16">
        <v>1</v>
      </c>
      <c r="E58" s="16">
        <v>1</v>
      </c>
      <c r="F58" s="40">
        <f>430/1000</f>
        <v>0.43</v>
      </c>
      <c r="G58" s="40">
        <f>F58</f>
        <v>0.43</v>
      </c>
      <c r="H58" s="36">
        <v>868.54</v>
      </c>
      <c r="I58" s="37">
        <f t="shared" si="0"/>
        <v>373.47219999999999</v>
      </c>
      <c r="J58" s="37">
        <f t="shared" si="1"/>
        <v>2.9405407533383721E-2</v>
      </c>
      <c r="K58" s="100"/>
    </row>
    <row r="59" spans="1:12" s="5" customFormat="1" ht="12.75" customHeight="1" x14ac:dyDescent="0.2">
      <c r="A59" s="54" t="s">
        <v>76</v>
      </c>
      <c r="B59" s="55" t="s">
        <v>96</v>
      </c>
      <c r="C59" s="54" t="s">
        <v>9</v>
      </c>
      <c r="D59" s="16">
        <v>2</v>
      </c>
      <c r="E59" s="16">
        <v>2</v>
      </c>
      <c r="F59" s="56">
        <f>1110/1000</f>
        <v>1.1100000000000001</v>
      </c>
      <c r="G59" s="40">
        <f t="shared" si="3"/>
        <v>2.2200000000000002</v>
      </c>
      <c r="H59" s="36">
        <v>1770.28</v>
      </c>
      <c r="I59" s="37">
        <f t="shared" si="0"/>
        <v>3930.0216000000005</v>
      </c>
      <c r="J59" s="37">
        <f t="shared" si="1"/>
        <v>0.30943102796674227</v>
      </c>
      <c r="K59" s="100"/>
    </row>
    <row r="60" spans="1:12" s="5" customFormat="1" ht="18" customHeight="1" x14ac:dyDescent="0.2">
      <c r="A60" s="43" t="s">
        <v>108</v>
      </c>
      <c r="B60" s="44" t="s">
        <v>31</v>
      </c>
      <c r="C60" s="45" t="s">
        <v>9</v>
      </c>
      <c r="D60" s="16">
        <v>1</v>
      </c>
      <c r="E60" s="16">
        <v>1</v>
      </c>
      <c r="F60" s="40">
        <f>834/1000</f>
        <v>0.83399999999999996</v>
      </c>
      <c r="G60" s="40">
        <f t="shared" si="3"/>
        <v>0.83399999999999996</v>
      </c>
      <c r="H60" s="36">
        <v>829.46</v>
      </c>
      <c r="I60" s="37">
        <f t="shared" si="0"/>
        <v>691.76963999999998</v>
      </c>
      <c r="J60" s="37">
        <f t="shared" si="1"/>
        <v>5.4466619425547994E-2</v>
      </c>
      <c r="K60" s="100"/>
    </row>
    <row r="61" spans="1:12" s="5" customFormat="1" ht="18" customHeight="1" x14ac:dyDescent="0.2">
      <c r="A61" s="43" t="s">
        <v>112</v>
      </c>
      <c r="B61" s="44" t="s">
        <v>113</v>
      </c>
      <c r="C61" s="45" t="s">
        <v>114</v>
      </c>
      <c r="D61" s="16">
        <v>1</v>
      </c>
      <c r="E61" s="16">
        <v>1</v>
      </c>
      <c r="F61" s="40">
        <v>6</v>
      </c>
      <c r="G61" s="40">
        <f t="shared" si="3"/>
        <v>6</v>
      </c>
      <c r="H61" s="36">
        <v>199.16</v>
      </c>
      <c r="I61" s="37">
        <f t="shared" si="0"/>
        <v>1194.96</v>
      </c>
      <c r="J61" s="37">
        <f t="shared" si="1"/>
        <v>9.4085411942554792E-2</v>
      </c>
      <c r="K61" s="100"/>
    </row>
    <row r="62" spans="1:12" ht="15" customHeight="1" x14ac:dyDescent="0.25">
      <c r="A62" s="92" t="s">
        <v>70</v>
      </c>
      <c r="B62" s="93"/>
      <c r="C62" s="93"/>
      <c r="D62" s="93"/>
      <c r="E62" s="93"/>
      <c r="F62" s="93"/>
      <c r="G62" s="94"/>
      <c r="H62" s="36"/>
      <c r="I62" s="37">
        <f t="shared" si="0"/>
        <v>0</v>
      </c>
      <c r="J62" s="37">
        <f t="shared" si="1"/>
        <v>0</v>
      </c>
      <c r="K62" s="100"/>
    </row>
    <row r="63" spans="1:12" ht="13.5" customHeight="1" x14ac:dyDescent="0.25">
      <c r="A63" s="96" t="s">
        <v>92</v>
      </c>
      <c r="B63" s="97"/>
      <c r="C63" s="97"/>
      <c r="D63" s="97"/>
      <c r="E63" s="97"/>
      <c r="F63" s="97"/>
      <c r="G63" s="98"/>
      <c r="H63" s="36"/>
      <c r="I63" s="37">
        <f t="shared" si="0"/>
        <v>0</v>
      </c>
      <c r="J63" s="37">
        <f t="shared" si="1"/>
        <v>0</v>
      </c>
      <c r="K63" s="100"/>
    </row>
    <row r="64" spans="1:12" ht="17.25" hidden="1" customHeight="1" x14ac:dyDescent="0.25">
      <c r="A64" s="16" t="s">
        <v>93</v>
      </c>
      <c r="B64" s="20" t="s">
        <v>94</v>
      </c>
      <c r="C64" s="16" t="s">
        <v>6</v>
      </c>
      <c r="D64" s="16">
        <v>3</v>
      </c>
      <c r="E64" s="16">
        <v>3</v>
      </c>
      <c r="F64" s="57">
        <f>9/100</f>
        <v>0.09</v>
      </c>
      <c r="G64" s="57">
        <v>0</v>
      </c>
      <c r="H64" s="36">
        <v>2207.33</v>
      </c>
      <c r="I64" s="37">
        <f t="shared" si="0"/>
        <v>0</v>
      </c>
      <c r="J64" s="37">
        <f t="shared" si="1"/>
        <v>0</v>
      </c>
      <c r="K64" s="100"/>
    </row>
    <row r="65" spans="1:32" s="4" customFormat="1" ht="33" customHeight="1" x14ac:dyDescent="0.25">
      <c r="A65" s="16" t="s">
        <v>105</v>
      </c>
      <c r="B65" s="20" t="s">
        <v>164</v>
      </c>
      <c r="C65" s="16" t="s">
        <v>6</v>
      </c>
      <c r="D65" s="16">
        <v>3</v>
      </c>
      <c r="E65" s="16">
        <v>3</v>
      </c>
      <c r="F65" s="58">
        <f>76.3/100</f>
        <v>0.76300000000000001</v>
      </c>
      <c r="G65" s="58">
        <f>F65*E65</f>
        <v>2.2890000000000001</v>
      </c>
      <c r="H65" s="36">
        <v>2207.33</v>
      </c>
      <c r="I65" s="37">
        <f t="shared" si="0"/>
        <v>5052.5783700000002</v>
      </c>
      <c r="J65" s="37">
        <f t="shared" si="1"/>
        <v>0.39781575727513224</v>
      </c>
      <c r="K65" s="100"/>
    </row>
    <row r="66" spans="1:32" s="4" customFormat="1" ht="22.5" customHeight="1" x14ac:dyDescent="0.25">
      <c r="A66" s="16"/>
      <c r="B66" s="20" t="s">
        <v>145</v>
      </c>
      <c r="C66" s="16" t="s">
        <v>146</v>
      </c>
      <c r="D66" s="59" t="s">
        <v>144</v>
      </c>
      <c r="E66" s="16">
        <v>0</v>
      </c>
      <c r="F66" s="40">
        <v>1</v>
      </c>
      <c r="G66" s="40">
        <v>1</v>
      </c>
      <c r="H66" s="60">
        <v>2005.61</v>
      </c>
      <c r="I66" s="37">
        <f t="shared" si="0"/>
        <v>2005.61</v>
      </c>
      <c r="J66" s="37">
        <f t="shared" si="1"/>
        <v>0.15791210002519523</v>
      </c>
      <c r="K66" s="100"/>
    </row>
    <row r="67" spans="1:32" s="4" customFormat="1" x14ac:dyDescent="0.25">
      <c r="A67" s="96" t="s">
        <v>20</v>
      </c>
      <c r="B67" s="97"/>
      <c r="C67" s="97"/>
      <c r="D67" s="97"/>
      <c r="E67" s="97"/>
      <c r="F67" s="97"/>
      <c r="G67" s="98"/>
      <c r="H67" s="36"/>
      <c r="I67" s="37">
        <f t="shared" si="0"/>
        <v>0</v>
      </c>
      <c r="J67" s="37">
        <f t="shared" si="1"/>
        <v>0</v>
      </c>
      <c r="K67" s="100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0" t="s">
        <v>40</v>
      </c>
      <c r="C68" s="16" t="s">
        <v>56</v>
      </c>
      <c r="D68" s="16" t="s">
        <v>64</v>
      </c>
      <c r="E68" s="16"/>
      <c r="F68" s="40">
        <f>42/10</f>
        <v>4.2</v>
      </c>
      <c r="G68" s="40">
        <f t="shared" ref="G68:G74" si="4">F68</f>
        <v>4.2</v>
      </c>
      <c r="H68" s="36">
        <v>14.17</v>
      </c>
      <c r="I68" s="37">
        <f t="shared" si="0"/>
        <v>59.514000000000003</v>
      </c>
      <c r="J68" s="37">
        <f t="shared" si="1"/>
        <v>4.6858465608465606E-3</v>
      </c>
      <c r="K68" s="100"/>
    </row>
    <row r="69" spans="1:32" s="4" customFormat="1" ht="25.5" x14ac:dyDescent="0.25">
      <c r="A69" s="16"/>
      <c r="B69" s="20" t="s">
        <v>41</v>
      </c>
      <c r="C69" s="16" t="s">
        <v>57</v>
      </c>
      <c r="D69" s="16" t="s">
        <v>64</v>
      </c>
      <c r="E69" s="16"/>
      <c r="F69" s="40">
        <v>168</v>
      </c>
      <c r="G69" s="40">
        <f t="shared" si="4"/>
        <v>168</v>
      </c>
      <c r="H69" s="36">
        <v>7.5</v>
      </c>
      <c r="I69" s="37">
        <f t="shared" si="0"/>
        <v>1260</v>
      </c>
      <c r="J69" s="37">
        <f t="shared" si="1"/>
        <v>9.9206349206349201E-2</v>
      </c>
      <c r="K69" s="100"/>
    </row>
    <row r="70" spans="1:32" s="4" customFormat="1" ht="38.25" customHeight="1" x14ac:dyDescent="0.25">
      <c r="A70" s="16"/>
      <c r="B70" s="20" t="s">
        <v>83</v>
      </c>
      <c r="C70" s="16" t="s">
        <v>82</v>
      </c>
      <c r="D70" s="16" t="s">
        <v>64</v>
      </c>
      <c r="E70" s="16"/>
      <c r="F70" s="40">
        <v>132</v>
      </c>
      <c r="G70" s="40">
        <f t="shared" si="4"/>
        <v>132</v>
      </c>
      <c r="H70" s="36">
        <v>21.67</v>
      </c>
      <c r="I70" s="37">
        <f t="shared" si="0"/>
        <v>2860.44</v>
      </c>
      <c r="J70" s="37">
        <f t="shared" si="1"/>
        <v>0.22521730914588056</v>
      </c>
      <c r="K70" s="100"/>
    </row>
    <row r="71" spans="1:32" s="4" customFormat="1" ht="38.25" hidden="1" x14ac:dyDescent="0.25">
      <c r="A71" s="16"/>
      <c r="B71" s="20" t="s">
        <v>157</v>
      </c>
      <c r="C71" s="16" t="s">
        <v>82</v>
      </c>
      <c r="D71" s="16" t="s">
        <v>64</v>
      </c>
      <c r="E71" s="16"/>
      <c r="F71" s="40">
        <v>2</v>
      </c>
      <c r="G71" s="40">
        <v>0</v>
      </c>
      <c r="H71" s="36">
        <v>29.17</v>
      </c>
      <c r="I71" s="37">
        <f t="shared" ref="I71" si="5">H71*G71</f>
        <v>0</v>
      </c>
      <c r="J71" s="37">
        <f t="shared" si="1"/>
        <v>0</v>
      </c>
      <c r="K71" s="100"/>
    </row>
    <row r="72" spans="1:32" s="4" customFormat="1" x14ac:dyDescent="0.25">
      <c r="A72" s="16"/>
      <c r="B72" s="20" t="s">
        <v>67</v>
      </c>
      <c r="C72" s="16" t="s">
        <v>43</v>
      </c>
      <c r="D72" s="16" t="s">
        <v>64</v>
      </c>
      <c r="E72" s="16"/>
      <c r="F72" s="40">
        <v>36</v>
      </c>
      <c r="G72" s="40">
        <f t="shared" si="4"/>
        <v>36</v>
      </c>
      <c r="H72" s="36">
        <v>122.5</v>
      </c>
      <c r="I72" s="37">
        <f t="shared" si="0"/>
        <v>4410</v>
      </c>
      <c r="J72" s="37">
        <f t="shared" si="1"/>
        <v>0.34722222222222221</v>
      </c>
      <c r="K72" s="100"/>
    </row>
    <row r="73" spans="1:32" s="4" customFormat="1" x14ac:dyDescent="0.25">
      <c r="A73" s="16"/>
      <c r="B73" s="20" t="s">
        <v>158</v>
      </c>
      <c r="C73" s="16" t="s">
        <v>43</v>
      </c>
      <c r="D73" s="16" t="s">
        <v>64</v>
      </c>
      <c r="E73" s="16"/>
      <c r="F73" s="40">
        <v>4</v>
      </c>
      <c r="G73" s="40">
        <f t="shared" si="4"/>
        <v>4</v>
      </c>
      <c r="H73" s="36">
        <v>158.33000000000001</v>
      </c>
      <c r="I73" s="37">
        <f t="shared" si="0"/>
        <v>633.32000000000005</v>
      </c>
      <c r="J73" s="37">
        <f t="shared" si="1"/>
        <v>4.9864575459813557E-2</v>
      </c>
      <c r="K73" s="100"/>
    </row>
    <row r="74" spans="1:32" s="4" customFormat="1" x14ac:dyDescent="0.25">
      <c r="A74" s="16"/>
      <c r="B74" s="20" t="s">
        <v>42</v>
      </c>
      <c r="C74" s="16" t="s">
        <v>11</v>
      </c>
      <c r="D74" s="16" t="s">
        <v>64</v>
      </c>
      <c r="E74" s="16"/>
      <c r="F74" s="40">
        <v>27</v>
      </c>
      <c r="G74" s="40">
        <f t="shared" si="4"/>
        <v>27</v>
      </c>
      <c r="H74" s="36">
        <v>14.17</v>
      </c>
      <c r="I74" s="37">
        <f t="shared" si="0"/>
        <v>382.59</v>
      </c>
      <c r="J74" s="37">
        <f t="shared" si="1"/>
        <v>3.0123299319727886E-2</v>
      </c>
      <c r="K74" s="100"/>
    </row>
    <row r="75" spans="1:32" s="4" customFormat="1" ht="40.5" customHeight="1" x14ac:dyDescent="0.25">
      <c r="A75" s="33"/>
      <c r="B75" s="61" t="s">
        <v>65</v>
      </c>
      <c r="C75" s="16" t="s">
        <v>8</v>
      </c>
      <c r="D75" s="16" t="s">
        <v>142</v>
      </c>
      <c r="E75" s="16">
        <v>12</v>
      </c>
      <c r="F75" s="40">
        <v>1058.4000000000001</v>
      </c>
      <c r="G75" s="40">
        <f>F75*12</f>
        <v>12700.800000000001</v>
      </c>
      <c r="H75" s="36">
        <f>0.65+0.6+0.92+0.78</f>
        <v>2.95</v>
      </c>
      <c r="I75" s="37">
        <f t="shared" si="0"/>
        <v>37467.360000000008</v>
      </c>
      <c r="J75" s="37">
        <f t="shared" si="1"/>
        <v>2.95</v>
      </c>
      <c r="K75" s="100"/>
      <c r="L75" s="9"/>
      <c r="M75" s="9"/>
    </row>
    <row r="76" spans="1:32" ht="15" customHeight="1" x14ac:dyDescent="0.25">
      <c r="A76" s="92" t="s">
        <v>69</v>
      </c>
      <c r="B76" s="93"/>
      <c r="C76" s="93"/>
      <c r="D76" s="93"/>
      <c r="E76" s="93"/>
      <c r="F76" s="93"/>
      <c r="G76" s="94"/>
      <c r="H76" s="36"/>
      <c r="I76" s="37">
        <f t="shared" si="0"/>
        <v>0</v>
      </c>
      <c r="J76" s="37">
        <f t="shared" si="1"/>
        <v>0</v>
      </c>
      <c r="K76" s="100"/>
    </row>
    <row r="77" spans="1:32" s="4" customFormat="1" x14ac:dyDescent="0.25">
      <c r="A77" s="16" t="s">
        <v>52</v>
      </c>
      <c r="B77" s="20" t="s">
        <v>19</v>
      </c>
      <c r="C77" s="16" t="s">
        <v>11</v>
      </c>
      <c r="D77" s="16" t="s">
        <v>81</v>
      </c>
      <c r="E77" s="16"/>
      <c r="F77" s="40">
        <v>5</v>
      </c>
      <c r="G77" s="40">
        <v>5</v>
      </c>
      <c r="H77" s="36">
        <v>284.72000000000003</v>
      </c>
      <c r="I77" s="37">
        <f t="shared" si="0"/>
        <v>1423.6000000000001</v>
      </c>
      <c r="J77" s="37">
        <f t="shared" si="1"/>
        <v>0.11208742756361803</v>
      </c>
      <c r="K77" s="100"/>
    </row>
    <row r="78" spans="1:32" s="4" customFormat="1" x14ac:dyDescent="0.25">
      <c r="A78" s="62" t="s">
        <v>53</v>
      </c>
      <c r="B78" s="63" t="s">
        <v>21</v>
      </c>
      <c r="C78" s="64" t="s">
        <v>58</v>
      </c>
      <c r="D78" s="16">
        <v>1</v>
      </c>
      <c r="E78" s="16"/>
      <c r="F78" s="40">
        <f>6369/100</f>
        <v>63.69</v>
      </c>
      <c r="G78" s="40">
        <f>F78</f>
        <v>63.69</v>
      </c>
      <c r="H78" s="36">
        <v>301.51</v>
      </c>
      <c r="I78" s="37">
        <f t="shared" si="0"/>
        <v>19203.171899999998</v>
      </c>
      <c r="J78" s="37">
        <f t="shared" si="1"/>
        <v>1.5119655376039303</v>
      </c>
      <c r="K78" s="100"/>
    </row>
    <row r="79" spans="1:32" s="4" customFormat="1" x14ac:dyDescent="0.25">
      <c r="A79" s="65" t="s">
        <v>54</v>
      </c>
      <c r="B79" s="66" t="s">
        <v>33</v>
      </c>
      <c r="C79" s="67" t="s">
        <v>59</v>
      </c>
      <c r="D79" s="16">
        <v>1</v>
      </c>
      <c r="E79" s="16"/>
      <c r="F79" s="40">
        <f>6369/1000</f>
        <v>6.3689999999999998</v>
      </c>
      <c r="G79" s="40">
        <f>F79</f>
        <v>6.3689999999999998</v>
      </c>
      <c r="H79" s="36">
        <v>211.51</v>
      </c>
      <c r="I79" s="37">
        <f t="shared" si="0"/>
        <v>1347.1071899999999</v>
      </c>
      <c r="J79" s="37">
        <f t="shared" si="1"/>
        <v>0.1060647510393046</v>
      </c>
      <c r="K79" s="100"/>
    </row>
    <row r="80" spans="1:32" s="4" customFormat="1" ht="25.5" x14ac:dyDescent="0.25">
      <c r="A80" s="68" t="s">
        <v>55</v>
      </c>
      <c r="B80" s="69" t="s">
        <v>34</v>
      </c>
      <c r="C80" s="70" t="s">
        <v>35</v>
      </c>
      <c r="D80" s="16">
        <v>1</v>
      </c>
      <c r="E80" s="16"/>
      <c r="F80" s="40">
        <f>438/100</f>
        <v>4.38</v>
      </c>
      <c r="G80" s="40">
        <f>F80</f>
        <v>4.38</v>
      </c>
      <c r="H80" s="36">
        <v>2656.1</v>
      </c>
      <c r="I80" s="37">
        <f t="shared" si="0"/>
        <v>11633.717999999999</v>
      </c>
      <c r="J80" s="37">
        <f t="shared" si="1"/>
        <v>0.91598308767951608</v>
      </c>
      <c r="K80" s="100"/>
    </row>
    <row r="81" spans="1:12" s="4" customFormat="1" x14ac:dyDescent="0.25">
      <c r="A81" s="43" t="s">
        <v>88</v>
      </c>
      <c r="B81" s="44" t="s">
        <v>89</v>
      </c>
      <c r="C81" s="43"/>
      <c r="D81" s="44"/>
      <c r="E81" s="44"/>
      <c r="F81" s="40">
        <v>5</v>
      </c>
      <c r="G81" s="40">
        <v>5</v>
      </c>
      <c r="H81" s="36">
        <v>97.62</v>
      </c>
      <c r="I81" s="37">
        <f t="shared" si="0"/>
        <v>488.1</v>
      </c>
      <c r="J81" s="37">
        <f t="shared" si="1"/>
        <v>3.8430650037792898E-2</v>
      </c>
      <c r="K81" s="100"/>
    </row>
    <row r="82" spans="1:12" s="4" customFormat="1" ht="63.75" x14ac:dyDescent="0.25">
      <c r="A82" s="43"/>
      <c r="B82" s="20" t="s">
        <v>143</v>
      </c>
      <c r="C82" s="16" t="s">
        <v>144</v>
      </c>
      <c r="D82" s="44"/>
      <c r="E82" s="44"/>
      <c r="F82" s="40"/>
      <c r="G82" s="40"/>
      <c r="H82" s="36"/>
      <c r="I82" s="37">
        <v>154250</v>
      </c>
      <c r="J82" s="37">
        <f t="shared" si="1"/>
        <v>12.144904257999494</v>
      </c>
      <c r="K82" s="100"/>
    </row>
    <row r="83" spans="1:12" ht="21" customHeight="1" x14ac:dyDescent="0.25">
      <c r="A83" s="90" t="s">
        <v>135</v>
      </c>
      <c r="B83" s="91"/>
      <c r="C83" s="91"/>
      <c r="D83" s="91"/>
      <c r="E83" s="91"/>
      <c r="F83" s="91"/>
      <c r="G83" s="91"/>
      <c r="H83" s="91"/>
      <c r="I83" s="37">
        <f>I81+I80+I79+I78+I77+I75+I74+I73+I72+I70+I69+I68+I67+I66+I65+I61+I60+I59+I58+I57+I56+I55+I54+I53+I52+I51+I50+I49+I46+I45+I44+I43+I42+I41+I40+I39+I37+I36+I35+I34+I33+I30+I29+I28+I27+I26+I25+I24+I23</f>
        <v>152363.84879320004</v>
      </c>
      <c r="J83" s="37">
        <f t="shared" si="1"/>
        <v>11.996397769683803</v>
      </c>
      <c r="K83" s="100"/>
      <c r="L83" s="11"/>
    </row>
    <row r="84" spans="1:12" ht="18" customHeight="1" x14ac:dyDescent="0.25">
      <c r="A84" s="90" t="s">
        <v>136</v>
      </c>
      <c r="B84" s="91"/>
      <c r="C84" s="91"/>
      <c r="D84" s="91"/>
      <c r="E84" s="91"/>
      <c r="F84" s="91"/>
      <c r="G84" s="91"/>
      <c r="H84" s="91"/>
      <c r="I84" s="37">
        <f>I82</f>
        <v>154250</v>
      </c>
      <c r="J84" s="37">
        <f t="shared" si="1"/>
        <v>12.144904257999494</v>
      </c>
      <c r="K84" s="100"/>
    </row>
    <row r="85" spans="1:12" ht="19.5" customHeight="1" x14ac:dyDescent="0.25">
      <c r="A85" s="90" t="s">
        <v>137</v>
      </c>
      <c r="B85" s="91"/>
      <c r="C85" s="91"/>
      <c r="D85" s="91"/>
      <c r="E85" s="91"/>
      <c r="F85" s="91"/>
      <c r="G85" s="91"/>
      <c r="H85" s="91"/>
      <c r="I85" s="37">
        <f>(I84+I83)*0.05</f>
        <v>15330.692439660002</v>
      </c>
      <c r="J85" s="37">
        <f t="shared" si="1"/>
        <v>1.2070651013841649</v>
      </c>
      <c r="K85" s="100"/>
    </row>
    <row r="86" spans="1:12" ht="18" customHeight="1" x14ac:dyDescent="0.25">
      <c r="A86" s="90" t="s">
        <v>138</v>
      </c>
      <c r="B86" s="91"/>
      <c r="C86" s="91"/>
      <c r="D86" s="91"/>
      <c r="E86" s="91"/>
      <c r="F86" s="91"/>
      <c r="G86" s="91"/>
      <c r="H86" s="91"/>
      <c r="I86" s="37">
        <f>I85+I84+I83</f>
        <v>321944.54123286007</v>
      </c>
      <c r="J86" s="37">
        <f t="shared" si="1"/>
        <v>25.348367129067466</v>
      </c>
      <c r="K86" s="100"/>
    </row>
    <row r="87" spans="1:12" ht="15" customHeight="1" x14ac:dyDescent="0.25">
      <c r="A87" s="90" t="s">
        <v>139</v>
      </c>
      <c r="B87" s="91"/>
      <c r="C87" s="91"/>
      <c r="D87" s="91"/>
      <c r="E87" s="91"/>
      <c r="F87" s="91"/>
      <c r="G87" s="91"/>
      <c r="H87" s="91"/>
      <c r="I87" s="71">
        <f>I86/12/F75</f>
        <v>25.348367129067466</v>
      </c>
      <c r="J87" s="72"/>
      <c r="K87" s="100"/>
      <c r="L87" s="1">
        <v>25.35</v>
      </c>
    </row>
    <row r="88" spans="1:12" s="13" customFormat="1" ht="27.75" customHeight="1" x14ac:dyDescent="0.25">
      <c r="A88" s="95" t="s">
        <v>140</v>
      </c>
      <c r="B88" s="95"/>
      <c r="C88" s="95"/>
      <c r="D88" s="95"/>
      <c r="E88" s="95"/>
      <c r="F88" s="95"/>
      <c r="G88" s="95"/>
      <c r="H88" s="95"/>
      <c r="I88" s="95"/>
      <c r="J88" s="95"/>
      <c r="K88" s="73"/>
    </row>
    <row r="89" spans="1:12" x14ac:dyDescent="0.25">
      <c r="A89" s="18"/>
      <c r="B89" s="74"/>
      <c r="C89" s="75"/>
      <c r="D89" s="76"/>
      <c r="E89" s="76"/>
      <c r="F89" s="76"/>
      <c r="G89" s="76"/>
      <c r="H89" s="77"/>
      <c r="I89" s="75"/>
      <c r="J89" s="75"/>
      <c r="K89" s="18"/>
    </row>
  </sheetData>
  <mergeCells count="30">
    <mergeCell ref="A67:G67"/>
    <mergeCell ref="A32:G32"/>
    <mergeCell ref="A38:G38"/>
    <mergeCell ref="A47:G47"/>
    <mergeCell ref="A48:G48"/>
    <mergeCell ref="A62:G62"/>
    <mergeCell ref="A21:G21"/>
    <mergeCell ref="A15:J15"/>
    <mergeCell ref="K21:K87"/>
    <mergeCell ref="H1:K8"/>
    <mergeCell ref="A85:H85"/>
    <mergeCell ref="A31:G31"/>
    <mergeCell ref="A88:J88"/>
    <mergeCell ref="A86:H86"/>
    <mergeCell ref="A87:H87"/>
    <mergeCell ref="A76:G76"/>
    <mergeCell ref="A83:H83"/>
    <mergeCell ref="A84:H84"/>
    <mergeCell ref="A63:G63"/>
    <mergeCell ref="C6:E6"/>
    <mergeCell ref="C7:E7"/>
    <mergeCell ref="C8:E8"/>
    <mergeCell ref="C9:E9"/>
    <mergeCell ref="C10:E10"/>
    <mergeCell ref="A17:K17"/>
    <mergeCell ref="C11:E11"/>
    <mergeCell ref="C12:E12"/>
    <mergeCell ref="C13:E13"/>
    <mergeCell ref="C14:E14"/>
    <mergeCell ref="A16:K16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5"/>
      <c r="D3" s="106"/>
      <c r="E3" s="106"/>
      <c r="F3" s="107"/>
    </row>
    <row r="4" spans="2:6" ht="15" customHeight="1" x14ac:dyDescent="0.25">
      <c r="B4" s="7" t="s">
        <v>26</v>
      </c>
      <c r="C4" s="101"/>
      <c r="D4" s="102"/>
      <c r="E4" s="102"/>
      <c r="F4" s="103"/>
    </row>
    <row r="5" spans="2:6" ht="17.25" customHeight="1" x14ac:dyDescent="0.25">
      <c r="B5" s="7" t="s">
        <v>27</v>
      </c>
      <c r="C5" s="101"/>
      <c r="D5" s="102"/>
      <c r="E5" s="102"/>
      <c r="F5" s="103"/>
    </row>
    <row r="6" spans="2:6" ht="18" customHeight="1" x14ac:dyDescent="0.25">
      <c r="B6" s="7" t="s">
        <v>30</v>
      </c>
      <c r="C6" s="101"/>
      <c r="D6" s="102"/>
      <c r="E6" s="102"/>
      <c r="F6" s="103"/>
    </row>
    <row r="7" spans="2:6" ht="30.75" customHeight="1" x14ac:dyDescent="0.25">
      <c r="B7" s="7" t="s">
        <v>28</v>
      </c>
      <c r="C7" s="104"/>
      <c r="D7" s="102"/>
      <c r="E7" s="102"/>
      <c r="F7" s="103"/>
    </row>
    <row r="8" spans="2:6" ht="26.25" customHeight="1" x14ac:dyDescent="0.25">
      <c r="B8" s="7" t="s">
        <v>29</v>
      </c>
      <c r="C8" s="101"/>
      <c r="D8" s="102"/>
      <c r="E8" s="102"/>
      <c r="F8" s="103"/>
    </row>
    <row r="11" spans="2:6" x14ac:dyDescent="0.25">
      <c r="B11" s="7" t="s">
        <v>24</v>
      </c>
      <c r="C11" s="105"/>
      <c r="D11" s="106"/>
      <c r="E11" s="106"/>
      <c r="F11" s="107"/>
    </row>
    <row r="12" spans="2:6" x14ac:dyDescent="0.25">
      <c r="B12" s="7" t="s">
        <v>26</v>
      </c>
      <c r="C12" s="101"/>
      <c r="D12" s="102"/>
      <c r="E12" s="102"/>
      <c r="F12" s="103"/>
    </row>
    <row r="13" spans="2:6" x14ac:dyDescent="0.25">
      <c r="B13" s="7" t="s">
        <v>27</v>
      </c>
      <c r="C13" s="101"/>
      <c r="D13" s="102"/>
      <c r="E13" s="102"/>
      <c r="F13" s="103"/>
    </row>
    <row r="14" spans="2:6" x14ac:dyDescent="0.25">
      <c r="B14" s="7" t="s">
        <v>30</v>
      </c>
      <c r="C14" s="101"/>
      <c r="D14" s="102"/>
      <c r="E14" s="102"/>
      <c r="F14" s="103"/>
    </row>
    <row r="15" spans="2:6" ht="25.5" x14ac:dyDescent="0.25">
      <c r="B15" s="7" t="s">
        <v>28</v>
      </c>
      <c r="C15" s="104"/>
      <c r="D15" s="102"/>
      <c r="E15" s="102"/>
      <c r="F15" s="103"/>
    </row>
    <row r="16" spans="2:6" ht="25.5" x14ac:dyDescent="0.25">
      <c r="B16" s="7" t="s">
        <v>29</v>
      </c>
      <c r="C16" s="101"/>
      <c r="D16" s="102"/>
      <c r="E16" s="102"/>
      <c r="F16" s="103"/>
    </row>
    <row r="19" spans="2:6" x14ac:dyDescent="0.25">
      <c r="B19" s="7" t="s">
        <v>24</v>
      </c>
      <c r="C19" s="105"/>
      <c r="D19" s="106"/>
      <c r="E19" s="106"/>
      <c r="F19" s="107"/>
    </row>
    <row r="20" spans="2:6" x14ac:dyDescent="0.25">
      <c r="B20" s="7" t="s">
        <v>26</v>
      </c>
      <c r="C20" s="101"/>
      <c r="D20" s="102"/>
      <c r="E20" s="102"/>
      <c r="F20" s="103"/>
    </row>
    <row r="21" spans="2:6" x14ac:dyDescent="0.25">
      <c r="B21" s="7" t="s">
        <v>27</v>
      </c>
      <c r="C21" s="101"/>
      <c r="D21" s="102"/>
      <c r="E21" s="102"/>
      <c r="F21" s="103"/>
    </row>
    <row r="22" spans="2:6" x14ac:dyDescent="0.25">
      <c r="B22" s="7" t="s">
        <v>30</v>
      </c>
      <c r="C22" s="101"/>
      <c r="D22" s="102"/>
      <c r="E22" s="102"/>
      <c r="F22" s="103"/>
    </row>
    <row r="23" spans="2:6" ht="25.5" x14ac:dyDescent="0.25">
      <c r="B23" s="7" t="s">
        <v>28</v>
      </c>
      <c r="C23" s="104"/>
      <c r="D23" s="102"/>
      <c r="E23" s="102"/>
      <c r="F23" s="103"/>
    </row>
    <row r="24" spans="2:6" ht="25.5" x14ac:dyDescent="0.25">
      <c r="B24" s="7" t="s">
        <v>29</v>
      </c>
      <c r="C24" s="101"/>
      <c r="D24" s="102"/>
      <c r="E24" s="102"/>
      <c r="F24" s="103"/>
    </row>
    <row r="27" spans="2:6" x14ac:dyDescent="0.25">
      <c r="B27" s="7" t="s">
        <v>24</v>
      </c>
      <c r="C27" s="105"/>
      <c r="D27" s="106"/>
      <c r="E27" s="106"/>
      <c r="F27" s="107"/>
    </row>
    <row r="28" spans="2:6" x14ac:dyDescent="0.25">
      <c r="B28" s="7" t="s">
        <v>26</v>
      </c>
      <c r="C28" s="101"/>
      <c r="D28" s="102"/>
      <c r="E28" s="102"/>
      <c r="F28" s="103"/>
    </row>
    <row r="29" spans="2:6" x14ac:dyDescent="0.25">
      <c r="B29" s="7" t="s">
        <v>27</v>
      </c>
      <c r="C29" s="101"/>
      <c r="D29" s="102"/>
      <c r="E29" s="102"/>
      <c r="F29" s="103"/>
    </row>
    <row r="30" spans="2:6" x14ac:dyDescent="0.25">
      <c r="B30" s="7" t="s">
        <v>30</v>
      </c>
      <c r="C30" s="101"/>
      <c r="D30" s="102"/>
      <c r="E30" s="102"/>
      <c r="F30" s="103"/>
    </row>
    <row r="31" spans="2:6" ht="25.5" x14ac:dyDescent="0.25">
      <c r="B31" s="7" t="s">
        <v>28</v>
      </c>
      <c r="C31" s="104"/>
      <c r="D31" s="102"/>
      <c r="E31" s="102"/>
      <c r="F31" s="103"/>
    </row>
    <row r="32" spans="2:6" ht="25.5" x14ac:dyDescent="0.25">
      <c r="B32" s="7" t="s">
        <v>29</v>
      </c>
      <c r="C32" s="101"/>
      <c r="D32" s="102"/>
      <c r="E32" s="102"/>
      <c r="F32" s="103"/>
    </row>
    <row r="34" spans="2:6" x14ac:dyDescent="0.25">
      <c r="B34" s="7" t="s">
        <v>24</v>
      </c>
      <c r="C34" s="105"/>
      <c r="D34" s="106"/>
      <c r="E34" s="106"/>
      <c r="F34" s="107"/>
    </row>
    <row r="35" spans="2:6" x14ac:dyDescent="0.25">
      <c r="B35" s="7" t="s">
        <v>26</v>
      </c>
      <c r="C35" s="101"/>
      <c r="D35" s="102"/>
      <c r="E35" s="102"/>
      <c r="F35" s="103"/>
    </row>
    <row r="36" spans="2:6" x14ac:dyDescent="0.25">
      <c r="B36" s="7" t="s">
        <v>27</v>
      </c>
      <c r="C36" s="101"/>
      <c r="D36" s="102"/>
      <c r="E36" s="102"/>
      <c r="F36" s="103"/>
    </row>
    <row r="37" spans="2:6" x14ac:dyDescent="0.25">
      <c r="B37" s="7" t="s">
        <v>30</v>
      </c>
      <c r="C37" s="101"/>
      <c r="D37" s="102"/>
      <c r="E37" s="102"/>
      <c r="F37" s="103"/>
    </row>
    <row r="38" spans="2:6" ht="25.5" x14ac:dyDescent="0.25">
      <c r="B38" s="7" t="s">
        <v>28</v>
      </c>
      <c r="C38" s="104"/>
      <c r="D38" s="102"/>
      <c r="E38" s="102"/>
      <c r="F38" s="103"/>
    </row>
    <row r="39" spans="2:6" ht="25.5" x14ac:dyDescent="0.25">
      <c r="B39" s="7" t="s">
        <v>29</v>
      </c>
      <c r="C39" s="101"/>
      <c r="D39" s="102"/>
      <c r="E39" s="102"/>
      <c r="F39" s="103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2021-11-17T06:39:46Z</dcterms:modified>
</cp:coreProperties>
</file>